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9525" windowWidth="12120" windowHeight="7680"/>
  </bookViews>
  <sheets>
    <sheet name="бюджет 2015-2017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'бюджет 2015-2017'!$A$1:$E$90</definedName>
  </definedNames>
  <calcPr calcId="125725"/>
</workbook>
</file>

<file path=xl/calcChain.xml><?xml version="1.0" encoding="utf-8"?>
<calcChain xmlns="http://schemas.openxmlformats.org/spreadsheetml/2006/main">
  <c r="D88" i="1"/>
  <c r="D62"/>
  <c r="E36"/>
  <c r="D36"/>
  <c r="E82"/>
  <c r="E81" s="1"/>
  <c r="E80" s="1"/>
  <c r="D82"/>
  <c r="D81"/>
  <c r="D80" s="1"/>
  <c r="E56"/>
  <c r="E55" s="1"/>
  <c r="E54" s="1"/>
  <c r="D56"/>
  <c r="D55" s="1"/>
  <c r="D54" s="1"/>
  <c r="E26"/>
  <c r="D26"/>
  <c r="E27"/>
  <c r="D27"/>
  <c r="E28"/>
  <c r="D28"/>
  <c r="D74"/>
  <c r="D72"/>
  <c r="D71" s="1"/>
  <c r="D70" s="1"/>
  <c r="D44"/>
  <c r="D45"/>
  <c r="D46"/>
  <c r="D48"/>
  <c r="E12"/>
  <c r="D12"/>
  <c r="E13"/>
  <c r="D13"/>
  <c r="E14"/>
  <c r="D14"/>
  <c r="D17"/>
  <c r="E17"/>
  <c r="E84"/>
  <c r="E85"/>
  <c r="E86"/>
  <c r="D86"/>
  <c r="D85" s="1"/>
  <c r="D84" s="1"/>
  <c r="E76"/>
  <c r="E77"/>
  <c r="E78"/>
  <c r="D78"/>
  <c r="D77" s="1"/>
  <c r="D76" s="1"/>
  <c r="E59"/>
  <c r="E60"/>
  <c r="D59"/>
  <c r="D58" s="1"/>
  <c r="D60"/>
  <c r="E51"/>
  <c r="E52"/>
  <c r="D51"/>
  <c r="D52"/>
  <c r="E34"/>
  <c r="E31" s="1"/>
  <c r="E30" s="1"/>
  <c r="D34"/>
  <c r="D31" s="1"/>
  <c r="D30" s="1"/>
  <c r="E32"/>
  <c r="D32"/>
  <c r="E19"/>
  <c r="E24"/>
  <c r="E18" s="1"/>
  <c r="D24"/>
  <c r="D19"/>
  <c r="E88"/>
  <c r="E62"/>
  <c r="E58"/>
  <c r="E50"/>
  <c r="E22"/>
  <c r="E21" s="1"/>
  <c r="D22"/>
  <c r="D21" s="1"/>
  <c r="D18" l="1"/>
  <c r="D50"/>
</calcChain>
</file>

<file path=xl/sharedStrings.xml><?xml version="1.0" encoding="utf-8"?>
<sst xmlns="http://schemas.openxmlformats.org/spreadsheetml/2006/main" count="153" uniqueCount="66">
  <si>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</si>
  <si>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</si>
  <si>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</si>
  <si>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Жилищное хозяйство</t>
  </si>
  <si>
    <t>05 01</t>
  </si>
  <si>
    <t>ИТОГО</t>
  </si>
  <si>
    <t>Благоустройство</t>
  </si>
  <si>
    <t>05 03</t>
  </si>
  <si>
    <t>04 09</t>
  </si>
  <si>
    <t>Дорожное хозяйство</t>
  </si>
  <si>
    <t>Иные закупки товаров,работ и услуг для обеспечения государственных(муниципальных)нужд</t>
  </si>
  <si>
    <t>Непрограммные направления расходов</t>
  </si>
  <si>
    <t xml:space="preserve">05 01 9900000 </t>
  </si>
  <si>
    <t>05 01 9900000 240</t>
  </si>
  <si>
    <t>Всего</t>
  </si>
  <si>
    <t>в том числе за счет безвозмездных поступлений</t>
  </si>
  <si>
    <t xml:space="preserve"> Приложение №9</t>
  </si>
  <si>
    <t>сумма</t>
  </si>
  <si>
    <t>тыс.рублей</t>
  </si>
  <si>
    <t>Закупка товаров,работ и услуг для муниципальных нужд</t>
  </si>
  <si>
    <t>Расходы местного бюджета за счет стимулирующих субсидий, направленные на решение вопросов местного значения</t>
  </si>
  <si>
    <t>к Решению Собрания представителей сельского поселения Чувашское Урметьево "Обюджете сельского поселения Чувашское Урметьево муниципального района Челно-Вершинский на 2015 год и на плановый период 2016 и 2017 годов"</t>
  </si>
  <si>
    <t>Администрация сельского поселения Чувашское Урметьево</t>
  </si>
  <si>
    <t>04 09 8600000</t>
  </si>
  <si>
    <t>04 09 8602000</t>
  </si>
  <si>
    <t>04 09 8602000 240</t>
  </si>
  <si>
    <t>04 09 8607240</t>
  </si>
  <si>
    <t>04 09 8607240 240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</si>
  <si>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2015-2017 годы"</t>
  </si>
  <si>
    <t xml:space="preserve">05 03  8700000 </t>
  </si>
  <si>
    <t xml:space="preserve">05 03 8702000 </t>
  </si>
  <si>
    <t>05 03  8702000 240</t>
  </si>
  <si>
    <t>05 03 8707240</t>
  </si>
  <si>
    <t>05 03 8707240 240</t>
  </si>
  <si>
    <t xml:space="preserve">Распределение бюджетных ассигнований на реализацию муниципальных программ сельского поселения Чувашское Урметьево в составе ведомственной структуры расходов местного бюджета на 2015 год </t>
  </si>
  <si>
    <t xml:space="preserve">Распределение бюджетных ассигнований на реализацию муниципальных программ сельского поселения Чувашское Урметьево в составе ведомственной структуры расходов местного бюджета на 2016 год </t>
  </si>
  <si>
    <t>04 09  8602000</t>
  </si>
  <si>
    <t>05 03  8702000</t>
  </si>
  <si>
    <t xml:space="preserve">Распределение бюджетных ассигнований на реализацию муниципальных программ сельского поселения Чувашское Урметьево в составе ведомственной структуры расходов местного бюджета на 2017 год </t>
  </si>
  <si>
    <t>0409 8602000</t>
  </si>
  <si>
    <t>05 03 8702000</t>
  </si>
  <si>
    <t xml:space="preserve">Пожарная безопасность </t>
  </si>
  <si>
    <t>03 10</t>
  </si>
  <si>
    <t>Муниципальная программа  "Пожарная безопасность на территории сельского поселения Чувашское Урметьево муниципального района Челно-Вершинский Самарской области на 2015-2017 годы"</t>
  </si>
  <si>
    <t>03 10 8800000</t>
  </si>
  <si>
    <t xml:space="preserve">Уплата налогов, сборов  и иных платежей </t>
  </si>
  <si>
    <t>03 10 8807240</t>
  </si>
  <si>
    <t>03 10 8807240 850</t>
  </si>
  <si>
    <t>Субсидии некоммерческим организациям  (за исключением государственных (муниципальных) учреждений</t>
  </si>
  <si>
    <t>03 10 8807240 630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</si>
  <si>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на 2015-2017 годы""</t>
  </si>
  <si>
    <t>Пожарная безопасность</t>
  </si>
  <si>
    <t>Уплата налогов,сборов и иных платежей</t>
  </si>
  <si>
    <t>03 10 8800000 850</t>
  </si>
  <si>
    <t>Предоставление субсидий бюджетным, автономным учреждениям, некоммерческим организациям и иным юридическим лицам, индивидуальным предпринимателям, физическим лицам</t>
  </si>
  <si>
    <t>03 10 8806000</t>
  </si>
  <si>
    <t xml:space="preserve">Субсидии некоммерческим организациям (за исключением государственных (муниципальных) учреждений </t>
  </si>
  <si>
    <t>03 10 8806000 630</t>
  </si>
  <si>
    <t>04 12</t>
  </si>
  <si>
    <t>Муниципальная программа "Развитие малого и среднего предпринимательства на территории сельского поселения Чувашское Урметьево муниципального района Челно-Вершинский"</t>
  </si>
  <si>
    <t>04 12 8900000</t>
  </si>
  <si>
    <t>04 12 8902000</t>
  </si>
  <si>
    <t>04 12 8902000 240</t>
  </si>
  <si>
    <t>04 12 8907240 240</t>
  </si>
  <si>
    <t>Другие вопросы в области национальной экономики</t>
  </si>
  <si>
    <t>от "29" декабря 2014г.№ 113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</si>
</sst>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0.0"/>
  </numFmts>
  <fonts count="27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66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horizontal="left" vertical="top" wrapText="1"/>
    </xf>
    <xf numFmtId="49" fontId="23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36" applyNumberFormat="1" applyFont="1" applyFill="1" applyBorder="1" applyAlignment="1">
      <alignment horizontal="left" vertical="top"/>
    </xf>
    <xf numFmtId="49" fontId="23" fillId="0" borderId="10" xfId="0" applyNumberFormat="1" applyFont="1" applyFill="1" applyBorder="1" applyAlignment="1">
      <alignment horizontal="left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13" fillId="0" borderId="10" xfId="37" applyFont="1" applyBorder="1"/>
    <xf numFmtId="0" fontId="24" fillId="0" borderId="10" xfId="37" applyFont="1" applyBorder="1" applyAlignment="1">
      <alignment horizontal="right"/>
    </xf>
    <xf numFmtId="0" fontId="23" fillId="0" borderId="10" xfId="37" applyFont="1" applyFill="1" applyBorder="1" applyAlignment="1">
      <alignment horizontal="left" vertical="top" wrapText="1"/>
    </xf>
    <xf numFmtId="0" fontId="13" fillId="0" borderId="0" xfId="37" applyFont="1" applyFill="1"/>
    <xf numFmtId="164" fontId="22" fillId="0" borderId="10" xfId="37" applyNumberFormat="1" applyFont="1" applyFill="1" applyBorder="1" applyAlignment="1">
      <alignment vertical="top" wrapText="1"/>
    </xf>
    <xf numFmtId="49" fontId="22" fillId="0" borderId="10" xfId="0" applyNumberFormat="1" applyFont="1" applyFill="1" applyBorder="1" applyAlignment="1">
      <alignment horizontal="left" vertical="top" wrapText="1"/>
    </xf>
    <xf numFmtId="0" fontId="23" fillId="0" borderId="10" xfId="37" applyFont="1" applyBorder="1"/>
    <xf numFmtId="164" fontId="23" fillId="0" borderId="10" xfId="37" applyNumberFormat="1" applyFont="1" applyFill="1" applyBorder="1" applyAlignment="1">
      <alignment vertical="top" wrapText="1"/>
    </xf>
    <xf numFmtId="164" fontId="22" fillId="0" borderId="10" xfId="38" applyNumberFormat="1" applyFont="1" applyFill="1" applyBorder="1" applyAlignment="1" applyProtection="1">
      <alignment vertical="top" wrapText="1"/>
    </xf>
    <xf numFmtId="164" fontId="22" fillId="0" borderId="10" xfId="36" applyNumberFormat="1" applyFont="1" applyFill="1" applyBorder="1" applyAlignment="1">
      <alignment vertical="top"/>
    </xf>
    <xf numFmtId="164" fontId="22" fillId="0" borderId="10" xfId="37" applyNumberFormat="1" applyFont="1" applyBorder="1" applyAlignment="1"/>
    <xf numFmtId="0" fontId="13" fillId="0" borderId="0" xfId="37" applyFont="1" applyAlignment="1">
      <alignment wrapText="1"/>
    </xf>
    <xf numFmtId="0" fontId="21" fillId="0" borderId="0" xfId="37" applyFont="1" applyAlignment="1">
      <alignment horizontal="right"/>
    </xf>
    <xf numFmtId="49" fontId="23" fillId="0" borderId="10" xfId="36" applyNumberFormat="1" applyFont="1" applyFill="1" applyBorder="1" applyAlignment="1">
      <alignment horizontal="left" vertical="center"/>
    </xf>
    <xf numFmtId="164" fontId="23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/>
    </xf>
    <xf numFmtId="164" fontId="23" fillId="0" borderId="10" xfId="36" applyNumberFormat="1" applyFont="1" applyFill="1" applyBorder="1" applyAlignment="1">
      <alignment vertical="center"/>
    </xf>
    <xf numFmtId="0" fontId="23" fillId="0" borderId="10" xfId="37" applyFont="1" applyFill="1" applyBorder="1" applyAlignment="1">
      <alignment horizontal="left" vertical="center" wrapText="1"/>
    </xf>
    <xf numFmtId="0" fontId="21" fillId="0" borderId="0" xfId="37" applyFont="1" applyAlignment="1">
      <alignment horizontal="right"/>
    </xf>
    <xf numFmtId="0" fontId="22" fillId="0" borderId="12" xfId="37" applyFont="1" applyBorder="1" applyAlignment="1">
      <alignment horizontal="center" vertical="center" wrapText="1"/>
    </xf>
    <xf numFmtId="0" fontId="22" fillId="0" borderId="12" xfId="36" applyFont="1" applyFill="1" applyBorder="1" applyAlignment="1">
      <alignment horizontal="center" vertical="center" wrapText="1"/>
    </xf>
    <xf numFmtId="0" fontId="25" fillId="0" borderId="0" xfId="37" applyFont="1" applyAlignment="1">
      <alignment horizontal="center" vertical="center" wrapText="1"/>
    </xf>
    <xf numFmtId="164" fontId="23" fillId="0" borderId="0" xfId="36" applyNumberFormat="1" applyFont="1" applyFill="1" applyBorder="1" applyAlignment="1">
      <alignment vertical="center"/>
    </xf>
    <xf numFmtId="164" fontId="22" fillId="0" borderId="0" xfId="37" applyNumberFormat="1" applyFont="1" applyBorder="1" applyAlignment="1"/>
    <xf numFmtId="0" fontId="22" fillId="0" borderId="12" xfId="39" applyFont="1" applyFill="1" applyBorder="1" applyAlignment="1">
      <alignment horizontal="center" vertical="center"/>
    </xf>
    <xf numFmtId="0" fontId="22" fillId="0" borderId="12" xfId="39" applyFont="1" applyFill="1" applyBorder="1" applyAlignment="1">
      <alignment horizontal="center" vertical="center" wrapText="1"/>
    </xf>
    <xf numFmtId="0" fontId="22" fillId="0" borderId="12" xfId="39" applyFont="1" applyFill="1" applyBorder="1" applyAlignment="1">
      <alignment horizontal="center" wrapText="1"/>
    </xf>
    <xf numFmtId="164" fontId="23" fillId="0" borderId="0" xfId="37" applyNumberFormat="1" applyFont="1" applyBorder="1" applyAlignment="1"/>
    <xf numFmtId="0" fontId="22" fillId="0" borderId="12" xfId="37" applyFont="1" applyBorder="1" applyAlignment="1">
      <alignment horizontal="left" vertical="center" wrapText="1"/>
    </xf>
    <xf numFmtId="0" fontId="22" fillId="0" borderId="12" xfId="37" applyFont="1" applyBorder="1" applyAlignment="1">
      <alignment horizontal="center" vertical="center" wrapText="1"/>
    </xf>
    <xf numFmtId="0" fontId="22" fillId="0" borderId="12" xfId="36" applyFont="1" applyFill="1" applyBorder="1" applyAlignment="1">
      <alignment horizontal="left" vertical="center" wrapText="1"/>
    </xf>
    <xf numFmtId="0" fontId="23" fillId="0" borderId="12" xfId="37" applyFont="1" applyBorder="1" applyAlignment="1">
      <alignment horizontal="left" vertical="center" wrapText="1"/>
    </xf>
    <xf numFmtId="0" fontId="23" fillId="0" borderId="12" xfId="36" applyFont="1" applyFill="1" applyBorder="1" applyAlignment="1">
      <alignment horizontal="left" vertical="center" wrapText="1"/>
    </xf>
    <xf numFmtId="165" fontId="23" fillId="0" borderId="12" xfId="39" applyNumberFormat="1" applyFont="1" applyFill="1" applyBorder="1" applyAlignment="1">
      <alignment horizontal="right" vertical="center"/>
    </xf>
    <xf numFmtId="165" fontId="23" fillId="0" borderId="12" xfId="39" applyNumberFormat="1" applyFont="1" applyFill="1" applyBorder="1" applyAlignment="1">
      <alignment horizontal="right" vertical="center" wrapText="1"/>
    </xf>
    <xf numFmtId="165" fontId="22" fillId="0" borderId="12" xfId="39" applyNumberFormat="1" applyFont="1" applyFill="1" applyBorder="1" applyAlignment="1">
      <alignment horizontal="right" vertical="center"/>
    </xf>
    <xf numFmtId="165" fontId="22" fillId="0" borderId="12" xfId="39" applyNumberFormat="1" applyFont="1" applyFill="1" applyBorder="1" applyAlignment="1">
      <alignment horizontal="right" vertical="center" wrapText="1"/>
    </xf>
    <xf numFmtId="0" fontId="22" fillId="0" borderId="12" xfId="37" applyFont="1" applyBorder="1" applyAlignment="1">
      <alignment horizontal="center" vertical="center" wrapText="1"/>
    </xf>
    <xf numFmtId="49" fontId="26" fillId="0" borderId="10" xfId="0" applyNumberFormat="1" applyFont="1" applyFill="1" applyBorder="1" applyAlignment="1">
      <alignment horizontal="left" vertical="top" wrapText="1"/>
    </xf>
    <xf numFmtId="0" fontId="22" fillId="0" borderId="12" xfId="37" applyFont="1" applyBorder="1" applyAlignment="1">
      <alignment horizontal="center" vertical="center" wrapText="1"/>
    </xf>
    <xf numFmtId="165" fontId="22" fillId="0" borderId="12" xfId="39" applyNumberFormat="1" applyFont="1" applyFill="1" applyBorder="1" applyAlignment="1">
      <alignment horizontal="right" wrapText="1"/>
    </xf>
    <xf numFmtId="49" fontId="23" fillId="0" borderId="10" xfId="0" applyNumberFormat="1" applyFont="1" applyFill="1" applyBorder="1" applyAlignment="1">
      <alignment horizontal="left" vertical="center" wrapText="1"/>
    </xf>
    <xf numFmtId="0" fontId="22" fillId="0" borderId="10" xfId="37" applyFont="1" applyFill="1" applyBorder="1" applyAlignment="1">
      <alignment horizontal="left" vertical="center" wrapText="1"/>
    </xf>
    <xf numFmtId="49" fontId="22" fillId="0" borderId="10" xfId="0" applyNumberFormat="1" applyFont="1" applyBorder="1" applyAlignment="1">
      <alignment horizontal="left" vertical="center" wrapText="1"/>
    </xf>
    <xf numFmtId="0" fontId="25" fillId="0" borderId="0" xfId="37" applyFont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2" fillId="0" borderId="12" xfId="37" applyFont="1" applyBorder="1" applyAlignment="1">
      <alignment horizontal="center" vertical="center" wrapText="1"/>
    </xf>
    <xf numFmtId="0" fontId="22" fillId="0" borderId="11" xfId="36" applyFont="1" applyFill="1" applyBorder="1" applyAlignment="1">
      <alignment horizontal="center" vertical="center" wrapText="1"/>
    </xf>
    <xf numFmtId="0" fontId="22" fillId="0" borderId="12" xfId="36" applyFont="1" applyFill="1" applyBorder="1" applyAlignment="1">
      <alignment horizontal="center" vertical="center" wrapText="1"/>
    </xf>
    <xf numFmtId="0" fontId="22" fillId="0" borderId="13" xfId="39" applyFont="1" applyFill="1" applyBorder="1" applyAlignment="1">
      <alignment horizontal="center" vertical="center"/>
    </xf>
    <xf numFmtId="0" fontId="22" fillId="0" borderId="14" xfId="39" applyFont="1" applyFill="1" applyBorder="1" applyAlignment="1">
      <alignment horizontal="center" vertical="center"/>
    </xf>
    <xf numFmtId="0" fontId="21" fillId="0" borderId="0" xfId="37" applyFont="1" applyAlignment="1">
      <alignment horizontal="right" vertical="justify"/>
    </xf>
    <xf numFmtId="0" fontId="0" fillId="0" borderId="0" xfId="0" applyAlignment="1">
      <alignment horizontal="right"/>
    </xf>
    <xf numFmtId="0" fontId="21" fillId="0" borderId="0" xfId="37" applyFont="1" applyAlignment="1">
      <alignment horizontal="right"/>
    </xf>
    <xf numFmtId="0" fontId="0" fillId="0" borderId="0" xfId="0" applyAlignment="1"/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0"/>
  <dimension ref="A1:F88"/>
  <sheetViews>
    <sheetView tabSelected="1" view="pageBreakPreview" topLeftCell="A39" zoomScale="80" zoomScaleNormal="80" zoomScaleSheetLayoutView="80" workbookViewId="0">
      <selection activeCell="C7" sqref="C7"/>
    </sheetView>
  </sheetViews>
  <sheetFormatPr defaultRowHeight="12.75"/>
  <cols>
    <col min="1" max="1" width="4.85546875" style="1" customWidth="1"/>
    <col min="2" max="2" width="78.42578125" style="1" customWidth="1"/>
    <col min="3" max="3" width="22.140625" style="1" customWidth="1"/>
    <col min="4" max="4" width="12.85546875" style="1" customWidth="1"/>
    <col min="5" max="5" width="20.140625" style="1" customWidth="1"/>
    <col min="6" max="6" width="11.5703125" style="1" customWidth="1"/>
    <col min="7" max="16384" width="9.140625" style="1"/>
  </cols>
  <sheetData>
    <row r="1" spans="1:5" s="10" customFormat="1">
      <c r="B1" s="26"/>
      <c r="C1" s="26"/>
      <c r="D1" s="26"/>
      <c r="E1" s="29" t="s">
        <v>16</v>
      </c>
    </row>
    <row r="2" spans="1:5" s="10" customFormat="1" ht="54" customHeight="1">
      <c r="B2" s="23"/>
      <c r="C2" s="62" t="s">
        <v>21</v>
      </c>
      <c r="D2" s="63"/>
      <c r="E2" s="63"/>
    </row>
    <row r="3" spans="1:5" s="10" customFormat="1">
      <c r="B3" s="26"/>
      <c r="C3" s="26"/>
      <c r="D3" s="64" t="s">
        <v>65</v>
      </c>
      <c r="E3" s="65"/>
    </row>
    <row r="4" spans="1:5" s="10" customFormat="1"/>
    <row r="5" spans="1:5" s="10" customFormat="1" ht="41.25" customHeight="1">
      <c r="B5" s="55" t="s">
        <v>34</v>
      </c>
      <c r="C5" s="55"/>
      <c r="D5" s="55"/>
      <c r="E5" s="55"/>
    </row>
    <row r="6" spans="1:5" s="10" customFormat="1" ht="15.75" hidden="1" customHeight="1">
      <c r="B6" s="32"/>
      <c r="C6" s="32"/>
      <c r="D6" s="32"/>
      <c r="E6" s="32"/>
    </row>
    <row r="7" spans="1:5" s="10" customFormat="1" ht="15.75" customHeight="1">
      <c r="B7" s="32"/>
      <c r="C7" s="32"/>
      <c r="D7" s="32"/>
      <c r="E7" s="32"/>
    </row>
    <row r="8" spans="1:5" s="10" customFormat="1" ht="13.5" customHeight="1">
      <c r="E8" s="10" t="s">
        <v>18</v>
      </c>
    </row>
    <row r="9" spans="1:5" s="10" customFormat="1" ht="21.75" customHeight="1">
      <c r="A9" s="56" t="s">
        <v>0</v>
      </c>
      <c r="B9" s="56" t="s">
        <v>1</v>
      </c>
      <c r="C9" s="58" t="s">
        <v>2</v>
      </c>
      <c r="D9" s="60" t="s">
        <v>17</v>
      </c>
      <c r="E9" s="61"/>
    </row>
    <row r="10" spans="1:5" s="10" customFormat="1" ht="64.5" customHeight="1">
      <c r="A10" s="57"/>
      <c r="B10" s="57"/>
      <c r="C10" s="59"/>
      <c r="D10" s="35" t="s">
        <v>14</v>
      </c>
      <c r="E10" s="36" t="s">
        <v>15</v>
      </c>
    </row>
    <row r="11" spans="1:5" s="10" customFormat="1" ht="23.25" customHeight="1">
      <c r="A11" s="30">
        <v>541</v>
      </c>
      <c r="B11" s="39" t="s">
        <v>22</v>
      </c>
      <c r="C11" s="31"/>
      <c r="D11" s="35"/>
      <c r="E11" s="36"/>
    </row>
    <row r="12" spans="1:5" s="10" customFormat="1" ht="23.25" customHeight="1">
      <c r="A12" s="40"/>
      <c r="B12" s="39" t="s">
        <v>41</v>
      </c>
      <c r="C12" s="41" t="s">
        <v>42</v>
      </c>
      <c r="D12" s="46">
        <f>D13</f>
        <v>40</v>
      </c>
      <c r="E12" s="47">
        <f>E13</f>
        <v>40</v>
      </c>
    </row>
    <row r="13" spans="1:5" s="10" customFormat="1" ht="48.75" customHeight="1">
      <c r="A13" s="40"/>
      <c r="B13" s="42" t="s">
        <v>43</v>
      </c>
      <c r="C13" s="43" t="s">
        <v>44</v>
      </c>
      <c r="D13" s="44">
        <f>D14</f>
        <v>40</v>
      </c>
      <c r="E13" s="45">
        <f>E14</f>
        <v>40</v>
      </c>
    </row>
    <row r="14" spans="1:5" s="10" customFormat="1" ht="36" customHeight="1">
      <c r="A14" s="40"/>
      <c r="B14" s="5" t="s">
        <v>20</v>
      </c>
      <c r="C14" s="43" t="s">
        <v>46</v>
      </c>
      <c r="D14" s="44">
        <f>D15+D16</f>
        <v>40</v>
      </c>
      <c r="E14" s="45">
        <f>E15+E16</f>
        <v>40</v>
      </c>
    </row>
    <row r="15" spans="1:5" s="10" customFormat="1" ht="22.5" customHeight="1">
      <c r="A15" s="40"/>
      <c r="B15" s="5" t="s">
        <v>45</v>
      </c>
      <c r="C15" s="43" t="s">
        <v>47</v>
      </c>
      <c r="D15" s="44">
        <v>10</v>
      </c>
      <c r="E15" s="45">
        <v>10</v>
      </c>
    </row>
    <row r="16" spans="1:5" s="10" customFormat="1" ht="36" customHeight="1">
      <c r="A16" s="40"/>
      <c r="B16" s="5" t="s">
        <v>48</v>
      </c>
      <c r="C16" s="43" t="s">
        <v>49</v>
      </c>
      <c r="D16" s="44">
        <v>30</v>
      </c>
      <c r="E16" s="45">
        <v>30</v>
      </c>
    </row>
    <row r="17" spans="1:5" s="10" customFormat="1" ht="15.75">
      <c r="A17" s="2"/>
      <c r="B17" s="6" t="s">
        <v>9</v>
      </c>
      <c r="C17" s="7" t="s">
        <v>8</v>
      </c>
      <c r="D17" s="15">
        <f t="shared" ref="D17:E17" si="0">D18</f>
        <v>303.3</v>
      </c>
      <c r="E17" s="15">
        <f t="shared" si="0"/>
        <v>100</v>
      </c>
    </row>
    <row r="18" spans="1:5" s="10" customFormat="1" ht="66.75" customHeight="1">
      <c r="A18" s="2"/>
      <c r="B18" s="49" t="s">
        <v>50</v>
      </c>
      <c r="C18" s="24" t="s">
        <v>23</v>
      </c>
      <c r="D18" s="25">
        <f>D19+D24</f>
        <v>303.3</v>
      </c>
      <c r="E18" s="25">
        <f>E19+E24</f>
        <v>100</v>
      </c>
    </row>
    <row r="19" spans="1:5" s="10" customFormat="1" ht="30.75" customHeight="1">
      <c r="A19" s="2"/>
      <c r="B19" s="52" t="s">
        <v>19</v>
      </c>
      <c r="C19" s="24" t="s">
        <v>24</v>
      </c>
      <c r="D19" s="25">
        <f>D20</f>
        <v>203.3</v>
      </c>
      <c r="E19" s="25">
        <f>E20</f>
        <v>0</v>
      </c>
    </row>
    <row r="20" spans="1:5" s="10" customFormat="1" ht="31.5">
      <c r="A20" s="2"/>
      <c r="B20" s="5" t="s">
        <v>10</v>
      </c>
      <c r="C20" s="24" t="s">
        <v>25</v>
      </c>
      <c r="D20" s="25">
        <v>203.3</v>
      </c>
      <c r="E20" s="25">
        <v>0</v>
      </c>
    </row>
    <row r="21" spans="1:5" s="10" customFormat="1" ht="15.75" hidden="1">
      <c r="A21" s="2"/>
      <c r="B21" s="3" t="s">
        <v>3</v>
      </c>
      <c r="C21" s="4" t="s">
        <v>4</v>
      </c>
      <c r="D21" s="19">
        <f t="shared" ref="D21:E22" si="1">D22</f>
        <v>0</v>
      </c>
      <c r="E21" s="19">
        <f t="shared" si="1"/>
        <v>0</v>
      </c>
    </row>
    <row r="22" spans="1:5" s="14" customFormat="1" ht="15.75" hidden="1">
      <c r="A22" s="2"/>
      <c r="B22" s="8" t="s">
        <v>11</v>
      </c>
      <c r="C22" s="13" t="s">
        <v>12</v>
      </c>
      <c r="D22" s="18">
        <f t="shared" si="1"/>
        <v>0</v>
      </c>
      <c r="E22" s="18">
        <f t="shared" si="1"/>
        <v>0</v>
      </c>
    </row>
    <row r="23" spans="1:5" s="14" customFormat="1" ht="31.5" hidden="1">
      <c r="A23" s="2"/>
      <c r="B23" s="5" t="s">
        <v>10</v>
      </c>
      <c r="C23" s="28" t="s">
        <v>13</v>
      </c>
      <c r="D23" s="25">
        <v>0</v>
      </c>
      <c r="E23" s="25">
        <v>0</v>
      </c>
    </row>
    <row r="24" spans="1:5" s="14" customFormat="1" ht="31.5">
      <c r="A24" s="2"/>
      <c r="B24" s="5" t="s">
        <v>20</v>
      </c>
      <c r="C24" s="28" t="s">
        <v>26</v>
      </c>
      <c r="D24" s="25">
        <f>D25</f>
        <v>100</v>
      </c>
      <c r="E24" s="25">
        <f>E25</f>
        <v>100</v>
      </c>
    </row>
    <row r="25" spans="1:5" s="14" customFormat="1" ht="35.25" customHeight="1">
      <c r="A25" s="2"/>
      <c r="B25" s="5" t="s">
        <v>10</v>
      </c>
      <c r="C25" s="28" t="s">
        <v>27</v>
      </c>
      <c r="D25" s="25">
        <v>100</v>
      </c>
      <c r="E25" s="25">
        <v>100</v>
      </c>
    </row>
    <row r="26" spans="1:5" s="14" customFormat="1" ht="24.75" customHeight="1">
      <c r="A26" s="2"/>
      <c r="B26" s="54" t="s">
        <v>64</v>
      </c>
      <c r="C26" s="53" t="s">
        <v>58</v>
      </c>
      <c r="D26" s="25">
        <f t="shared" ref="D26:E28" si="2">D27</f>
        <v>15</v>
      </c>
      <c r="E26" s="25">
        <f t="shared" si="2"/>
        <v>15</v>
      </c>
    </row>
    <row r="27" spans="1:5" s="14" customFormat="1" ht="47.25" customHeight="1">
      <c r="A27" s="2"/>
      <c r="B27" s="5" t="s">
        <v>59</v>
      </c>
      <c r="C27" s="28" t="s">
        <v>60</v>
      </c>
      <c r="D27" s="25">
        <f t="shared" si="2"/>
        <v>15</v>
      </c>
      <c r="E27" s="25">
        <f t="shared" si="2"/>
        <v>15</v>
      </c>
    </row>
    <row r="28" spans="1:5" s="14" customFormat="1" ht="39.75" customHeight="1">
      <c r="A28" s="2"/>
      <c r="B28" s="5" t="s">
        <v>20</v>
      </c>
      <c r="C28" s="28" t="s">
        <v>61</v>
      </c>
      <c r="D28" s="25">
        <f t="shared" si="2"/>
        <v>15</v>
      </c>
      <c r="E28" s="25">
        <f t="shared" si="2"/>
        <v>15</v>
      </c>
    </row>
    <row r="29" spans="1:5" s="14" customFormat="1" ht="35.25" customHeight="1">
      <c r="A29" s="2"/>
      <c r="B29" s="5" t="s">
        <v>10</v>
      </c>
      <c r="C29" s="28" t="s">
        <v>63</v>
      </c>
      <c r="D29" s="25">
        <v>15</v>
      </c>
      <c r="E29" s="25">
        <v>15</v>
      </c>
    </row>
    <row r="30" spans="1:5" s="10" customFormat="1" ht="15.75">
      <c r="A30" s="9"/>
      <c r="B30" s="16" t="s">
        <v>6</v>
      </c>
      <c r="C30" s="7" t="s">
        <v>7</v>
      </c>
      <c r="D30" s="20">
        <f t="shared" ref="D30:E30" si="3">D31</f>
        <v>337</v>
      </c>
      <c r="E30" s="20">
        <f t="shared" si="3"/>
        <v>327</v>
      </c>
    </row>
    <row r="31" spans="1:5" s="10" customFormat="1" ht="53.25" customHeight="1">
      <c r="A31" s="9"/>
      <c r="B31" s="8" t="s">
        <v>28</v>
      </c>
      <c r="C31" s="24" t="s">
        <v>29</v>
      </c>
      <c r="D31" s="27">
        <f>D32+D34</f>
        <v>337</v>
      </c>
      <c r="E31" s="27">
        <f>E32+E34</f>
        <v>327</v>
      </c>
    </row>
    <row r="32" spans="1:5" s="10" customFormat="1" ht="30" customHeight="1">
      <c r="A32" s="9"/>
      <c r="B32" s="8" t="s">
        <v>19</v>
      </c>
      <c r="C32" s="24" t="s">
        <v>30</v>
      </c>
      <c r="D32" s="27">
        <f>D33</f>
        <v>10</v>
      </c>
      <c r="E32" s="27">
        <f>E33</f>
        <v>0</v>
      </c>
    </row>
    <row r="33" spans="1:6" s="10" customFormat="1" ht="30.75" customHeight="1">
      <c r="A33" s="9"/>
      <c r="B33" s="5" t="s">
        <v>10</v>
      </c>
      <c r="C33" s="24" t="s">
        <v>31</v>
      </c>
      <c r="D33" s="27">
        <v>10</v>
      </c>
      <c r="E33" s="27">
        <v>0</v>
      </c>
      <c r="F33" s="22"/>
    </row>
    <row r="34" spans="1:6" s="10" customFormat="1" ht="30.75" customHeight="1">
      <c r="A34" s="9"/>
      <c r="B34" s="5" t="s">
        <v>20</v>
      </c>
      <c r="C34" s="24" t="s">
        <v>32</v>
      </c>
      <c r="D34" s="27">
        <f>D35</f>
        <v>327</v>
      </c>
      <c r="E34" s="27">
        <f>E35</f>
        <v>327</v>
      </c>
      <c r="F34" s="22"/>
    </row>
    <row r="35" spans="1:6" s="10" customFormat="1" ht="30.75" customHeight="1">
      <c r="A35" s="9"/>
      <c r="B35" s="5" t="s">
        <v>10</v>
      </c>
      <c r="C35" s="24" t="s">
        <v>33</v>
      </c>
      <c r="D35" s="27">
        <v>327</v>
      </c>
      <c r="E35" s="27">
        <v>327</v>
      </c>
      <c r="F35" s="22"/>
    </row>
    <row r="36" spans="1:6" ht="15.75">
      <c r="A36" s="11"/>
      <c r="B36" s="12" t="s">
        <v>5</v>
      </c>
      <c r="C36" s="17"/>
      <c r="D36" s="21">
        <f>D17+D30+D12+D26</f>
        <v>695.3</v>
      </c>
      <c r="E36" s="21">
        <f>E17+E30+E12+E26</f>
        <v>482</v>
      </c>
    </row>
    <row r="38" spans="1:6" ht="40.5" customHeight="1">
      <c r="B38" s="55" t="s">
        <v>35</v>
      </c>
      <c r="C38" s="55"/>
      <c r="D38" s="55"/>
      <c r="E38" s="55"/>
    </row>
    <row r="39" spans="1:6" ht="18" customHeight="1">
      <c r="B39" s="32"/>
      <c r="C39" s="32"/>
      <c r="D39" s="32"/>
      <c r="E39" s="32"/>
    </row>
    <row r="40" spans="1:6">
      <c r="B40" s="10"/>
      <c r="E40" s="1" t="s">
        <v>18</v>
      </c>
    </row>
    <row r="41" spans="1:6" ht="15.75">
      <c r="A41" s="56" t="s">
        <v>0</v>
      </c>
      <c r="B41" s="56" t="s">
        <v>1</v>
      </c>
      <c r="C41" s="58" t="s">
        <v>2</v>
      </c>
      <c r="D41" s="60" t="s">
        <v>17</v>
      </c>
      <c r="E41" s="61"/>
    </row>
    <row r="42" spans="1:6" ht="63">
      <c r="A42" s="57"/>
      <c r="B42" s="57"/>
      <c r="C42" s="59"/>
      <c r="D42" s="35" t="s">
        <v>14</v>
      </c>
      <c r="E42" s="37" t="s">
        <v>15</v>
      </c>
    </row>
    <row r="43" spans="1:6" ht="15.75">
      <c r="A43" s="30">
        <v>541</v>
      </c>
      <c r="B43" s="39" t="s">
        <v>22</v>
      </c>
      <c r="C43" s="31"/>
      <c r="D43" s="35"/>
      <c r="E43" s="37"/>
    </row>
    <row r="44" spans="1:6" ht="15.75">
      <c r="A44" s="48"/>
      <c r="B44" s="39" t="s">
        <v>51</v>
      </c>
      <c r="C44" s="41" t="s">
        <v>42</v>
      </c>
      <c r="D44" s="46">
        <f>D45</f>
        <v>40</v>
      </c>
      <c r="E44" s="51">
        <v>0</v>
      </c>
    </row>
    <row r="45" spans="1:6" ht="49.5" customHeight="1">
      <c r="A45" s="48"/>
      <c r="B45" s="42" t="s">
        <v>43</v>
      </c>
      <c r="C45" s="43" t="s">
        <v>44</v>
      </c>
      <c r="D45" s="44">
        <f>D46+D48</f>
        <v>40</v>
      </c>
      <c r="E45" s="51">
        <v>0</v>
      </c>
    </row>
    <row r="46" spans="1:6" ht="15.75">
      <c r="A46" s="48"/>
      <c r="B46" s="8" t="s">
        <v>19</v>
      </c>
      <c r="C46" s="43" t="s">
        <v>44</v>
      </c>
      <c r="D46" s="44">
        <f>D47</f>
        <v>10</v>
      </c>
      <c r="E46" s="51">
        <v>0</v>
      </c>
    </row>
    <row r="47" spans="1:6" ht="18.75" customHeight="1">
      <c r="A47" s="48"/>
      <c r="B47" s="42" t="s">
        <v>52</v>
      </c>
      <c r="C47" s="43" t="s">
        <v>53</v>
      </c>
      <c r="D47" s="44">
        <v>10</v>
      </c>
      <c r="E47" s="51">
        <v>0</v>
      </c>
    </row>
    <row r="48" spans="1:6" ht="51" customHeight="1">
      <c r="A48" s="48"/>
      <c r="B48" s="42" t="s">
        <v>54</v>
      </c>
      <c r="C48" s="43" t="s">
        <v>55</v>
      </c>
      <c r="D48" s="44">
        <f>D49</f>
        <v>30</v>
      </c>
      <c r="E48" s="51">
        <v>0</v>
      </c>
    </row>
    <row r="49" spans="1:5" ht="33.75" customHeight="1">
      <c r="A49" s="48"/>
      <c r="B49" s="42" t="s">
        <v>56</v>
      </c>
      <c r="C49" s="43" t="s">
        <v>57</v>
      </c>
      <c r="D49" s="44">
        <v>30</v>
      </c>
      <c r="E49" s="51">
        <v>0</v>
      </c>
    </row>
    <row r="50" spans="1:5" ht="15.75">
      <c r="A50" s="2"/>
      <c r="B50" s="6" t="s">
        <v>9</v>
      </c>
      <c r="C50" s="7" t="s">
        <v>8</v>
      </c>
      <c r="D50" s="15">
        <f t="shared" ref="D50:E50" si="4">D51</f>
        <v>304.2</v>
      </c>
      <c r="E50" s="15">
        <f t="shared" si="4"/>
        <v>0</v>
      </c>
    </row>
    <row r="51" spans="1:5" ht="66.75" customHeight="1">
      <c r="A51" s="2"/>
      <c r="B51" s="49" t="s">
        <v>50</v>
      </c>
      <c r="C51" s="24" t="s">
        <v>23</v>
      </c>
      <c r="D51" s="25">
        <f>D52</f>
        <v>304.2</v>
      </c>
      <c r="E51" s="25">
        <f>E52</f>
        <v>0</v>
      </c>
    </row>
    <row r="52" spans="1:5" ht="21.75" customHeight="1">
      <c r="A52" s="2"/>
      <c r="B52" s="8" t="s">
        <v>19</v>
      </c>
      <c r="C52" s="24" t="s">
        <v>36</v>
      </c>
      <c r="D52" s="25">
        <f>D53</f>
        <v>304.2</v>
      </c>
      <c r="E52" s="25">
        <f>E53</f>
        <v>0</v>
      </c>
    </row>
    <row r="53" spans="1:5" ht="31.5">
      <c r="A53" s="2"/>
      <c r="B53" s="5" t="s">
        <v>10</v>
      </c>
      <c r="C53" s="24" t="s">
        <v>25</v>
      </c>
      <c r="D53" s="25">
        <v>304.2</v>
      </c>
      <c r="E53" s="25">
        <v>0</v>
      </c>
    </row>
    <row r="54" spans="1:5" ht="15.75">
      <c r="A54" s="2"/>
      <c r="B54" s="54" t="s">
        <v>64</v>
      </c>
      <c r="C54" s="53" t="s">
        <v>58</v>
      </c>
      <c r="D54" s="25">
        <f t="shared" ref="D54:E56" si="5">D55</f>
        <v>15</v>
      </c>
      <c r="E54" s="25">
        <f t="shared" si="5"/>
        <v>0</v>
      </c>
    </row>
    <row r="55" spans="1:5" ht="51" customHeight="1">
      <c r="A55" s="2"/>
      <c r="B55" s="5" t="s">
        <v>59</v>
      </c>
      <c r="C55" s="28" t="s">
        <v>60</v>
      </c>
      <c r="D55" s="25">
        <f t="shared" si="5"/>
        <v>15</v>
      </c>
      <c r="E55" s="25">
        <f t="shared" si="5"/>
        <v>0</v>
      </c>
    </row>
    <row r="56" spans="1:5" ht="15.75">
      <c r="A56" s="2"/>
      <c r="B56" s="8" t="s">
        <v>19</v>
      </c>
      <c r="C56" s="28" t="s">
        <v>61</v>
      </c>
      <c r="D56" s="25">
        <f t="shared" si="5"/>
        <v>15</v>
      </c>
      <c r="E56" s="25">
        <f t="shared" si="5"/>
        <v>0</v>
      </c>
    </row>
    <row r="57" spans="1:5" ht="31.5">
      <c r="A57" s="2"/>
      <c r="B57" s="5" t="s">
        <v>10</v>
      </c>
      <c r="C57" s="28" t="s">
        <v>62</v>
      </c>
      <c r="D57" s="25">
        <v>15</v>
      </c>
      <c r="E57" s="25">
        <v>0</v>
      </c>
    </row>
    <row r="58" spans="1:5" ht="15.75">
      <c r="A58" s="9"/>
      <c r="B58" s="16" t="s">
        <v>6</v>
      </c>
      <c r="C58" s="7" t="s">
        <v>7</v>
      </c>
      <c r="D58" s="19">
        <f t="shared" ref="D58:E58" si="6">D59</f>
        <v>50</v>
      </c>
      <c r="E58" s="19">
        <f t="shared" si="6"/>
        <v>0</v>
      </c>
    </row>
    <row r="59" spans="1:5" ht="47.25">
      <c r="A59" s="9"/>
      <c r="B59" s="8" t="s">
        <v>28</v>
      </c>
      <c r="C59" s="24" t="s">
        <v>29</v>
      </c>
      <c r="D59" s="18">
        <f>D60</f>
        <v>50</v>
      </c>
      <c r="E59" s="18">
        <f>E60</f>
        <v>0</v>
      </c>
    </row>
    <row r="60" spans="1:5" ht="18.75" customHeight="1">
      <c r="A60" s="9"/>
      <c r="B60" s="8" t="s">
        <v>19</v>
      </c>
      <c r="C60" s="24" t="s">
        <v>37</v>
      </c>
      <c r="D60" s="18">
        <f>D61</f>
        <v>50</v>
      </c>
      <c r="E60" s="18">
        <f>E61</f>
        <v>0</v>
      </c>
    </row>
    <row r="61" spans="1:5" ht="31.5">
      <c r="A61" s="9"/>
      <c r="B61" s="5" t="s">
        <v>10</v>
      </c>
      <c r="C61" s="24" t="s">
        <v>31</v>
      </c>
      <c r="D61" s="25">
        <v>50</v>
      </c>
      <c r="E61" s="25">
        <v>0</v>
      </c>
    </row>
    <row r="62" spans="1:5" ht="15.75">
      <c r="A62" s="11"/>
      <c r="B62" s="12" t="s">
        <v>5</v>
      </c>
      <c r="C62" s="17"/>
      <c r="D62" s="20">
        <f>D50+D58+D44+D54</f>
        <v>409.2</v>
      </c>
      <c r="E62" s="20">
        <f t="shared" ref="E62" si="7">E63</f>
        <v>0</v>
      </c>
    </row>
    <row r="63" spans="1:5" ht="15.75">
      <c r="D63" s="33"/>
      <c r="E63" s="33"/>
    </row>
    <row r="64" spans="1:5" ht="40.5" customHeight="1">
      <c r="B64" s="55" t="s">
        <v>38</v>
      </c>
      <c r="C64" s="55"/>
      <c r="D64" s="55"/>
      <c r="E64" s="55"/>
    </row>
    <row r="65" spans="1:5" ht="15" customHeight="1">
      <c r="B65" s="32"/>
      <c r="C65" s="32"/>
      <c r="D65" s="32"/>
      <c r="E65" s="32"/>
    </row>
    <row r="66" spans="1:5" ht="15.75">
      <c r="D66" s="34"/>
      <c r="E66" s="38" t="s">
        <v>18</v>
      </c>
    </row>
    <row r="67" spans="1:5" ht="15.75">
      <c r="A67" s="56" t="s">
        <v>0</v>
      </c>
      <c r="B67" s="56" t="s">
        <v>1</v>
      </c>
      <c r="C67" s="58" t="s">
        <v>2</v>
      </c>
      <c r="D67" s="60" t="s">
        <v>17</v>
      </c>
      <c r="E67" s="61"/>
    </row>
    <row r="68" spans="1:5" ht="63">
      <c r="A68" s="57"/>
      <c r="B68" s="57"/>
      <c r="C68" s="59"/>
      <c r="D68" s="35" t="s">
        <v>14</v>
      </c>
      <c r="E68" s="37" t="s">
        <v>15</v>
      </c>
    </row>
    <row r="69" spans="1:5" ht="15.75">
      <c r="A69" s="30">
        <v>541</v>
      </c>
      <c r="B69" s="39" t="s">
        <v>22</v>
      </c>
      <c r="C69" s="31"/>
      <c r="D69" s="35"/>
      <c r="E69" s="37"/>
    </row>
    <row r="70" spans="1:5" ht="15.75">
      <c r="A70" s="50"/>
      <c r="B70" s="39" t="s">
        <v>51</v>
      </c>
      <c r="C70" s="41" t="s">
        <v>42</v>
      </c>
      <c r="D70" s="46">
        <f>D71</f>
        <v>40</v>
      </c>
      <c r="E70" s="51">
        <v>0</v>
      </c>
    </row>
    <row r="71" spans="1:5" ht="53.25" customHeight="1">
      <c r="A71" s="50"/>
      <c r="B71" s="42" t="s">
        <v>43</v>
      </c>
      <c r="C71" s="43" t="s">
        <v>44</v>
      </c>
      <c r="D71" s="44">
        <f>D72+D74</f>
        <v>40</v>
      </c>
      <c r="E71" s="51">
        <v>0</v>
      </c>
    </row>
    <row r="72" spans="1:5" ht="25.5" customHeight="1">
      <c r="A72" s="50"/>
      <c r="B72" s="52" t="s">
        <v>19</v>
      </c>
      <c r="C72" s="43" t="s">
        <v>44</v>
      </c>
      <c r="D72" s="44">
        <f>D73</f>
        <v>10</v>
      </c>
      <c r="E72" s="51">
        <v>0</v>
      </c>
    </row>
    <row r="73" spans="1:5" ht="24" customHeight="1">
      <c r="A73" s="50"/>
      <c r="B73" s="42" t="s">
        <v>52</v>
      </c>
      <c r="C73" s="43" t="s">
        <v>53</v>
      </c>
      <c r="D73" s="44">
        <v>10</v>
      </c>
      <c r="E73" s="51">
        <v>0</v>
      </c>
    </row>
    <row r="74" spans="1:5" ht="51" customHeight="1">
      <c r="A74" s="50"/>
      <c r="B74" s="42" t="s">
        <v>54</v>
      </c>
      <c r="C74" s="43" t="s">
        <v>55</v>
      </c>
      <c r="D74" s="44">
        <f>D75</f>
        <v>30</v>
      </c>
      <c r="E74" s="51">
        <v>0</v>
      </c>
    </row>
    <row r="75" spans="1:5" ht="31.5">
      <c r="A75" s="50"/>
      <c r="B75" s="42" t="s">
        <v>56</v>
      </c>
      <c r="C75" s="43" t="s">
        <v>57</v>
      </c>
      <c r="D75" s="44">
        <v>30</v>
      </c>
      <c r="E75" s="51">
        <v>0</v>
      </c>
    </row>
    <row r="76" spans="1:5" ht="15.75">
      <c r="A76" s="2"/>
      <c r="B76" s="6" t="s">
        <v>9</v>
      </c>
      <c r="C76" s="7" t="s">
        <v>8</v>
      </c>
      <c r="D76" s="15">
        <f t="shared" ref="D76:E78" si="8">D77</f>
        <v>304.2</v>
      </c>
      <c r="E76" s="15">
        <f t="shared" si="8"/>
        <v>0</v>
      </c>
    </row>
    <row r="77" spans="1:5" ht="65.25" customHeight="1">
      <c r="A77" s="2"/>
      <c r="B77" s="49" t="s">
        <v>50</v>
      </c>
      <c r="C77" s="24" t="s">
        <v>23</v>
      </c>
      <c r="D77" s="25">
        <f t="shared" si="8"/>
        <v>304.2</v>
      </c>
      <c r="E77" s="25">
        <f t="shared" si="8"/>
        <v>0</v>
      </c>
    </row>
    <row r="78" spans="1:5" ht="21.75" customHeight="1">
      <c r="A78" s="2"/>
      <c r="B78" s="8" t="s">
        <v>19</v>
      </c>
      <c r="C78" s="24" t="s">
        <v>39</v>
      </c>
      <c r="D78" s="25">
        <f t="shared" si="8"/>
        <v>304.2</v>
      </c>
      <c r="E78" s="25">
        <f t="shared" si="8"/>
        <v>0</v>
      </c>
    </row>
    <row r="79" spans="1:5" ht="31.5">
      <c r="A79" s="2"/>
      <c r="B79" s="5" t="s">
        <v>10</v>
      </c>
      <c r="C79" s="24" t="s">
        <v>25</v>
      </c>
      <c r="D79" s="25">
        <v>304.2</v>
      </c>
      <c r="E79" s="25">
        <v>0</v>
      </c>
    </row>
    <row r="80" spans="1:5" ht="15.75">
      <c r="A80" s="2"/>
      <c r="B80" s="54" t="s">
        <v>64</v>
      </c>
      <c r="C80" s="53" t="s">
        <v>58</v>
      </c>
      <c r="D80" s="25">
        <f t="shared" ref="D80:E82" si="9">D81</f>
        <v>15</v>
      </c>
      <c r="E80" s="25">
        <f t="shared" si="9"/>
        <v>0</v>
      </c>
    </row>
    <row r="81" spans="1:5" ht="47.25">
      <c r="A81" s="2"/>
      <c r="B81" s="5" t="s">
        <v>59</v>
      </c>
      <c r="C81" s="28" t="s">
        <v>60</v>
      </c>
      <c r="D81" s="25">
        <f t="shared" si="9"/>
        <v>15</v>
      </c>
      <c r="E81" s="25">
        <f t="shared" si="9"/>
        <v>0</v>
      </c>
    </row>
    <row r="82" spans="1:5" ht="19.5" customHeight="1">
      <c r="A82" s="2"/>
      <c r="B82" s="8" t="s">
        <v>19</v>
      </c>
      <c r="C82" s="28" t="s">
        <v>61</v>
      </c>
      <c r="D82" s="25">
        <f t="shared" si="9"/>
        <v>15</v>
      </c>
      <c r="E82" s="25">
        <f t="shared" si="9"/>
        <v>0</v>
      </c>
    </row>
    <row r="83" spans="1:5" ht="35.25" customHeight="1">
      <c r="A83" s="2"/>
      <c r="B83" s="5" t="s">
        <v>10</v>
      </c>
      <c r="C83" s="28" t="s">
        <v>62</v>
      </c>
      <c r="D83" s="25">
        <v>15</v>
      </c>
      <c r="E83" s="25">
        <v>0</v>
      </c>
    </row>
    <row r="84" spans="1:5" ht="15.75">
      <c r="A84" s="9"/>
      <c r="B84" s="16" t="s">
        <v>6</v>
      </c>
      <c r="C84" s="7" t="s">
        <v>7</v>
      </c>
      <c r="D84" s="19">
        <f t="shared" ref="D84:E86" si="10">D85</f>
        <v>50</v>
      </c>
      <c r="E84" s="19">
        <f t="shared" si="10"/>
        <v>0</v>
      </c>
    </row>
    <row r="85" spans="1:5" ht="47.25">
      <c r="A85" s="9"/>
      <c r="B85" s="8" t="s">
        <v>28</v>
      </c>
      <c r="C85" s="24" t="s">
        <v>29</v>
      </c>
      <c r="D85" s="18">
        <f t="shared" si="10"/>
        <v>50</v>
      </c>
      <c r="E85" s="18">
        <f t="shared" si="10"/>
        <v>0</v>
      </c>
    </row>
    <row r="86" spans="1:5" ht="23.25" customHeight="1">
      <c r="A86" s="9"/>
      <c r="B86" s="8" t="s">
        <v>19</v>
      </c>
      <c r="C86" s="24" t="s">
        <v>40</v>
      </c>
      <c r="D86" s="18">
        <f t="shared" si="10"/>
        <v>50</v>
      </c>
      <c r="E86" s="18">
        <f t="shared" si="10"/>
        <v>0</v>
      </c>
    </row>
    <row r="87" spans="1:5" ht="31.5">
      <c r="A87" s="9"/>
      <c r="B87" s="5" t="s">
        <v>10</v>
      </c>
      <c r="C87" s="24" t="s">
        <v>31</v>
      </c>
      <c r="D87" s="25">
        <v>50</v>
      </c>
      <c r="E87" s="25">
        <v>0</v>
      </c>
    </row>
    <row r="88" spans="1:5" ht="15.75">
      <c r="A88" s="11"/>
      <c r="B88" s="12" t="s">
        <v>5</v>
      </c>
      <c r="C88" s="17"/>
      <c r="D88" s="20">
        <f>D76+D84+D70+D80</f>
        <v>409.2</v>
      </c>
      <c r="E88" s="20">
        <f t="shared" ref="E88" si="11">E89</f>
        <v>0</v>
      </c>
    </row>
  </sheetData>
  <mergeCells count="17">
    <mergeCell ref="C2:E2"/>
    <mergeCell ref="D3:E3"/>
    <mergeCell ref="B38:E38"/>
    <mergeCell ref="B5:E5"/>
    <mergeCell ref="A41:A42"/>
    <mergeCell ref="B41:B42"/>
    <mergeCell ref="C41:C42"/>
    <mergeCell ref="D41:E41"/>
    <mergeCell ref="A9:A10"/>
    <mergeCell ref="C9:C10"/>
    <mergeCell ref="D9:E9"/>
    <mergeCell ref="B9:B10"/>
    <mergeCell ref="B64:E64"/>
    <mergeCell ref="A67:A68"/>
    <mergeCell ref="B67:B68"/>
    <mergeCell ref="C67:C68"/>
    <mergeCell ref="D67:E67"/>
  </mergeCells>
  <phoneticPr fontId="20" type="noConversion"/>
  <pageMargins left="0.6692913385826772" right="0.19685039370078741" top="0.19685039370078741" bottom="0.23622047244094491" header="0" footer="0"/>
  <pageSetup paperSize="9" scale="46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 2015-2017</vt:lpstr>
      <vt:lpstr>'бюджет 2015-2017'!Область_печати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2014-12-21T09:38:55Z</cp:lastPrinted>
  <dcterms:created xsi:type="dcterms:W3CDTF">2008-10-27T05:11:13Z</dcterms:created>
  <dcterms:modified xsi:type="dcterms:W3CDTF">2014-12-29T06:58:58Z</dcterms:modified>
</cp:coreProperties>
</file>